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9а" sheetId="1" r:id="rId1"/>
  </sheets>
  <externalReferences>
    <externalReference r:id="rId2"/>
  </externalReferences>
  <definedNames>
    <definedName name="Z_6E36EA37_049E_4FAE_B719_2847CD16F858_.wvu.Cols" localSheetId="0" hidden="1">Козл.49а!$F:$H,Козл.49а!$L:$O</definedName>
    <definedName name="Z_6E36EA37_049E_4FAE_B719_2847CD16F858_.wvu.Rows" localSheetId="0" hidden="1">Козл.49а!$42:$45</definedName>
    <definedName name="Z_73C0D023_21BD_4441_8EFA_957546C15799_.wvu.Cols" localSheetId="0" hidden="1">Козл.49а!$F:$H,Козл.49а!$L:$O</definedName>
    <definedName name="Z_73C0D023_21BD_4441_8EFA_957546C15799_.wvu.Rows" localSheetId="0" hidden="1">Козл.49а!$42:$45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<sst xmlns="http://schemas.openxmlformats.org/spreadsheetml/2006/main" count="65" uniqueCount="54">
  <si>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ул.Козловская,49А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</si>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</sst>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733.3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733.3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201152.26</v>
      </c>
      <c r="F10" s="25"/>
      <c r="G10" s="23"/>
      <c r="H10" s="23"/>
      <c r="I10" s="25">
        <v>186056.38</v>
      </c>
      <c r="J10" s="26">
        <v>40893.660000000003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47599.9</v>
      </c>
      <c r="F12" s="25"/>
      <c r="G12" s="23"/>
      <c r="H12" s="23"/>
      <c r="I12" s="25">
        <v>44443.6</v>
      </c>
      <c r="J12" s="26">
        <v>10736.62</v>
      </c>
    </row>
    <row r="13" spans="1:10" ht="14.25" customHeight="1">
      <c r="A13" s="93" t="s">
        <v>16</v>
      </c>
      <c r="B13" s="94"/>
      <c r="C13" s="94"/>
      <c r="D13" s="95"/>
      <c r="E13" s="25">
        <v>67677.39</v>
      </c>
      <c r="F13" s="25"/>
      <c r="G13" s="23"/>
      <c r="H13" s="23"/>
      <c r="I13" s="25">
        <v>63314.82</v>
      </c>
      <c r="J13" s="26">
        <v>15331.45</v>
      </c>
    </row>
    <row r="14" spans="1:10" ht="14.45" customHeight="1">
      <c r="A14" s="86" t="s">
        <v>17</v>
      </c>
      <c r="B14" s="86"/>
      <c r="C14" s="86"/>
      <c r="D14" s="86"/>
      <c r="E14" s="25">
        <v>62535.6</v>
      </c>
      <c r="F14" s="25"/>
      <c r="G14" s="23"/>
      <c r="H14" s="23"/>
      <c r="I14" s="25">
        <v>60305.27</v>
      </c>
      <c r="J14" s="26">
        <v>17488.86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115570.4</v>
      </c>
      <c r="F16" s="25"/>
      <c r="G16" s="23"/>
      <c r="H16" s="23"/>
      <c r="I16" s="25">
        <v>107869.13</v>
      </c>
      <c r="J16" s="26">
        <v>23576.720000000001</v>
      </c>
    </row>
    <row r="17" spans="1:15" ht="15.75">
      <c r="A17" s="86" t="s">
        <v>20</v>
      </c>
      <c r="B17" s="86"/>
      <c r="C17" s="86"/>
      <c r="D17" s="86"/>
      <c r="E17" s="25">
        <v>11618.24</v>
      </c>
      <c r="F17" s="25"/>
      <c r="G17" s="23"/>
      <c r="H17" s="23"/>
      <c r="I17" s="25">
        <v>10844.01</v>
      </c>
      <c r="J17" s="26">
        <v>2370.75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1164.24</v>
      </c>
      <c r="F21" s="25"/>
      <c r="G21" s="23"/>
      <c r="H21" s="23"/>
      <c r="I21" s="25">
        <v>1021.12</v>
      </c>
      <c r="J21" s="26">
        <v>330.12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-60835.72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4068.83</v>
      </c>
      <c r="L25" s="71">
        <f>SUM(L27:L31)</f>
        <v>158.14000000000001</v>
      </c>
      <c r="M25" s="71">
        <f t="shared" ref="M25:O25" si="0">SUM(M27:M31)</f>
        <v>186.6052</v>
      </c>
      <c r="N25" s="71">
        <f t="shared" si="0"/>
        <v>0</v>
      </c>
      <c r="O25" s="71">
        <f t="shared" si="0"/>
        <v>0</v>
      </c>
    </row>
    <row r="26" spans="1:15" ht="25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1670.96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502.67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6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1667.75</v>
      </c>
      <c r="L31" s="41">
        <v>61.49</v>
      </c>
      <c r="M31" s="41">
        <f t="shared" si="3"/>
        <v>72.558199999999999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37342.050000000003</v>
      </c>
      <c r="L32" s="71">
        <f>SUM(L34:L38)</f>
        <v>10389.790000000001</v>
      </c>
      <c r="M32" s="71">
        <f t="shared" ref="M32:O32" si="6">SUM(M34:M38)</f>
        <v>12259.9522</v>
      </c>
      <c r="N32" s="71">
        <f t="shared" si="6"/>
        <v>25608.11</v>
      </c>
      <c r="O32" s="71">
        <f t="shared" si="6"/>
        <v>25771.4897418</v>
      </c>
    </row>
    <row r="33" spans="1:15" ht="28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18468.419999999998</v>
      </c>
      <c r="L34" s="41">
        <v>2370.2800000000002</v>
      </c>
      <c r="M34" s="41">
        <f t="shared" ref="M34:M38" si="7">L34*118%</f>
        <v>2796.9304000000002</v>
      </c>
      <c r="N34" s="41">
        <v>15794.77</v>
      </c>
      <c r="O34" s="41">
        <f t="shared" ref="O34:O38" si="8">N34*$O$23</f>
        <v>15895.540632600001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4146.62</v>
      </c>
      <c r="L35" s="41">
        <v>713.78</v>
      </c>
      <c r="M35" s="41">
        <f t="shared" si="7"/>
        <v>842.26039999999989</v>
      </c>
      <c r="N35" s="41">
        <v>3019.68</v>
      </c>
      <c r="O35" s="41">
        <f t="shared" si="8"/>
        <v>3038.9455584000002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2232.36</v>
      </c>
      <c r="L36" s="41">
        <v>0</v>
      </c>
      <c r="M36" s="41">
        <f t="shared" si="7"/>
        <v>0</v>
      </c>
      <c r="N36" s="41">
        <v>2573</v>
      </c>
      <c r="O36" s="41">
        <f>N36*$O$23</f>
        <v>2589.4157399999999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2863.15</v>
      </c>
      <c r="L37" s="41">
        <v>2744.4</v>
      </c>
      <c r="M37" s="41">
        <f t="shared" si="7"/>
        <v>3238.3919999999998</v>
      </c>
      <c r="N37" s="42">
        <v>0</v>
      </c>
      <c r="O37" s="41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9631.5</v>
      </c>
      <c r="L38" s="41">
        <v>4561.33</v>
      </c>
      <c r="M38" s="41">
        <f t="shared" si="7"/>
        <v>5382.3693999999996</v>
      </c>
      <c r="N38" s="41">
        <v>4220.66</v>
      </c>
      <c r="O38" s="41">
        <f t="shared" si="8"/>
        <v>4247.5878107999997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65179.74</v>
      </c>
      <c r="L39" s="45">
        <f>SUM(L40:L48)</f>
        <v>256.33</v>
      </c>
      <c r="M39" s="45">
        <f t="shared" ref="M39:O39" si="10">SUM(M40:M48)</f>
        <v>302.46939999999995</v>
      </c>
      <c r="N39" s="45">
        <f t="shared" si="10"/>
        <v>60796.17</v>
      </c>
      <c r="O39" s="45">
        <f t="shared" si="10"/>
        <v>61184.049564599998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46600.74</v>
      </c>
      <c r="L40" s="41">
        <v>80.16</v>
      </c>
      <c r="M40" s="41">
        <f t="shared" ref="M40:M48" si="11">L40*118%</f>
        <v>94.588799999999992</v>
      </c>
      <c r="N40" s="41">
        <v>42150.09</v>
      </c>
      <c r="O40" s="41">
        <f t="shared" ref="O40:O45" si="12">N40*$O$23</f>
        <v>42419.007574199997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9395.76</v>
      </c>
      <c r="L41" s="41">
        <v>23.69</v>
      </c>
      <c r="M41" s="41">
        <f t="shared" si="11"/>
        <v>27.9542</v>
      </c>
      <c r="N41" s="41">
        <v>8489.6200000000008</v>
      </c>
      <c r="O41" s="41">
        <f t="shared" si="12"/>
        <v>8543.7837756000008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368.81</v>
      </c>
      <c r="L46" s="41">
        <v>9.7200000000000006</v>
      </c>
      <c r="M46" s="41">
        <f t="shared" si="11"/>
        <v>11.4696</v>
      </c>
      <c r="N46" s="41">
        <v>351.69</v>
      </c>
      <c r="O46" s="41">
        <f>N46*$O$23</f>
        <v>353.9337822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20.53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46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8793.9</v>
      </c>
      <c r="L48" s="41">
        <v>139.76</v>
      </c>
      <c r="M48" s="41">
        <f t="shared" si="11"/>
        <v>164.91679999999997</v>
      </c>
      <c r="N48" s="41">
        <v>9804.77</v>
      </c>
      <c r="O48" s="41">
        <f t="shared" si="13"/>
        <v>9867.3244326000004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68.72</v>
      </c>
      <c r="L49" s="41">
        <v>64.7</v>
      </c>
      <c r="M49" s="41">
        <f>L49*118%</f>
        <v>76.346000000000004</v>
      </c>
      <c r="N49" s="41">
        <v>103.37</v>
      </c>
      <c r="O49" s="41">
        <f>N49*$O$23+0.39</f>
        <v>104.41950060000001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106659.34</v>
      </c>
      <c r="J50" s="27"/>
      <c r="L50" s="46">
        <f>L25+L32+L39+L49</f>
        <v>10868.960000000001</v>
      </c>
      <c r="M50" s="46">
        <f t="shared" ref="M50:O50" si="14">M25+M32+M39+M49</f>
        <v>12825.372799999999</v>
      </c>
      <c r="N50" s="46">
        <f t="shared" si="14"/>
        <v>86507.65</v>
      </c>
      <c r="O50" s="46">
        <f t="shared" si="14"/>
        <v>87059.958806999988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14348.95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10051.34</v>
      </c>
      <c r="L52" s="41"/>
      <c r="M52" s="41"/>
      <c r="N52" s="41"/>
      <c r="O52" s="41"/>
    </row>
    <row r="53" spans="1:15" ht="13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4610.3599999999997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135669.99</v>
      </c>
      <c r="L54" s="46">
        <f t="shared" ref="L54:O54" si="15">L50</f>
        <v>10868.960000000001</v>
      </c>
      <c r="M54" s="46">
        <f t="shared" si="15"/>
        <v>12825.372799999999</v>
      </c>
      <c r="N54" s="46">
        <f t="shared" si="15"/>
        <v>86507.65</v>
      </c>
      <c r="O54" s="46">
        <f t="shared" si="15"/>
        <v>87059.958806999988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115570.4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107869.13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-80935.31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Козл.49а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2013-05-24T09:34:32Z</dcterms:created>
  <dcterms:modified xsi:type="dcterms:W3CDTF">2014-06-24T06:17:44Z</dcterms:modified>
</cp:coreProperties>
</file>